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Городской Совет 5-го созыва\Сесии ГС 5-го созыва\11 сессия ГС 5-го созыва 18.10.2023\Решения 11 сессии ГС от 18.10.2023\"/>
    </mc:Choice>
  </mc:AlternateContent>
  <bookViews>
    <workbookView xWindow="14460" yWindow="210" windowWidth="14130" windowHeight="12315"/>
  </bookViews>
  <sheets>
    <sheet name="2023" sheetId="4" r:id="rId1"/>
    <sheet name="2024-2025" sheetId="3" r:id="rId2"/>
  </sheets>
  <definedNames>
    <definedName name="_xlnm.Print_Titles" localSheetId="0">'2023'!$3:$6</definedName>
    <definedName name="_xlnm.Print_Titles" localSheetId="1">'2024-2025'!$3:$6</definedName>
    <definedName name="_xlnm.Print_Area" localSheetId="0">'2023'!$A$1:$E$72</definedName>
    <definedName name="_xlnm.Print_Area" localSheetId="1">'2024-2025'!$A$1:$D$65</definedName>
  </definedNames>
  <calcPr calcId="152511"/>
</workbook>
</file>

<file path=xl/calcChain.xml><?xml version="1.0" encoding="utf-8"?>
<calcChain xmlns="http://schemas.openxmlformats.org/spreadsheetml/2006/main">
  <c r="D50" i="4" l="1"/>
  <c r="E50" i="4" s="1"/>
  <c r="D59" i="4"/>
  <c r="D54" i="4"/>
  <c r="E61" i="4"/>
  <c r="D16" i="3"/>
  <c r="C16" i="3"/>
  <c r="D16" i="4" l="1"/>
  <c r="E24" i="4"/>
  <c r="E23" i="4"/>
  <c r="E22" i="4"/>
  <c r="E63" i="4"/>
  <c r="E21" i="4" l="1"/>
  <c r="E45" i="4"/>
  <c r="D51" i="4"/>
  <c r="D49" i="4" s="1"/>
  <c r="E53" i="4"/>
  <c r="E69" i="4"/>
  <c r="E70" i="4"/>
  <c r="E71" i="4"/>
  <c r="D67" i="4"/>
  <c r="E68" i="4"/>
  <c r="E67" i="4" s="1"/>
  <c r="E62" i="4"/>
  <c r="E64" i="4"/>
  <c r="E65" i="4"/>
  <c r="E60" i="4"/>
  <c r="E57" i="4"/>
  <c r="E56" i="4" s="1"/>
  <c r="E55" i="4" s="1"/>
  <c r="E54" i="4"/>
  <c r="E48" i="4"/>
  <c r="E47" i="4" s="1"/>
  <c r="E46" i="4" s="1"/>
  <c r="E44" i="4"/>
  <c r="E41" i="4"/>
  <c r="E42" i="4"/>
  <c r="E40" i="4"/>
  <c r="E36" i="4"/>
  <c r="E35" i="4" s="1"/>
  <c r="E34" i="4" s="1"/>
  <c r="E31" i="4"/>
  <c r="E33" i="4"/>
  <c r="E28" i="4"/>
  <c r="E27" i="4"/>
  <c r="E18" i="4"/>
  <c r="E19" i="4"/>
  <c r="E20" i="4"/>
  <c r="E17" i="4"/>
  <c r="E12" i="4"/>
  <c r="E13" i="4"/>
  <c r="E14" i="4"/>
  <c r="E11" i="4"/>
  <c r="D29" i="4"/>
  <c r="D56" i="4"/>
  <c r="D55" i="4" s="1"/>
  <c r="D47" i="4"/>
  <c r="D46" i="4" s="1"/>
  <c r="D43" i="4"/>
  <c r="E43" i="4" s="1"/>
  <c r="D39" i="4"/>
  <c r="D35" i="4"/>
  <c r="D34" i="4" s="1"/>
  <c r="D26" i="4"/>
  <c r="D15" i="4"/>
  <c r="D10" i="4"/>
  <c r="D9" i="4" s="1"/>
  <c r="D10" i="3"/>
  <c r="C10" i="3"/>
  <c r="E66" i="4"/>
  <c r="D43" i="3"/>
  <c r="C43" i="3"/>
  <c r="E16" i="4" l="1"/>
  <c r="E59" i="4"/>
  <c r="D25" i="4"/>
  <c r="E10" i="4"/>
  <c r="E9" i="4" s="1"/>
  <c r="E15" i="4"/>
  <c r="E26" i="4"/>
  <c r="D58" i="4"/>
  <c r="E58" i="4"/>
  <c r="E39" i="4"/>
  <c r="E38" i="4" s="1"/>
  <c r="D38" i="4"/>
  <c r="D37" i="4" s="1"/>
  <c r="D8" i="4"/>
  <c r="E52" i="4"/>
  <c r="E51" i="4" l="1"/>
  <c r="D7" i="4"/>
  <c r="D72" i="4"/>
  <c r="E30" i="4"/>
  <c r="E32" i="4"/>
  <c r="C30" i="3"/>
  <c r="C32" i="3"/>
  <c r="C26" i="3"/>
  <c r="E49" i="4" l="1"/>
  <c r="E37" i="4" s="1"/>
  <c r="E29" i="4"/>
  <c r="E25" i="4" s="1"/>
  <c r="E8" i="4" s="1"/>
  <c r="D15" i="3"/>
  <c r="C15" i="3"/>
  <c r="E72" i="4" l="1"/>
  <c r="E7" i="4"/>
  <c r="C62" i="3"/>
  <c r="C56" i="3"/>
  <c r="C53" i="3"/>
  <c r="C52" i="3" s="1"/>
  <c r="C50" i="3"/>
  <c r="C49" i="3" s="1"/>
  <c r="C47" i="3"/>
  <c r="C46" i="3" s="1"/>
  <c r="C39" i="3"/>
  <c r="C38" i="3" s="1"/>
  <c r="C35" i="3"/>
  <c r="C34" i="3" s="1"/>
  <c r="C29" i="3"/>
  <c r="C25" i="3" s="1"/>
  <c r="C9" i="3"/>
  <c r="C37" i="3" l="1"/>
  <c r="C8" i="3"/>
  <c r="C55" i="3"/>
  <c r="D56" i="3"/>
  <c r="D35" i="3"/>
  <c r="D34" i="3" s="1"/>
  <c r="D47" i="3"/>
  <c r="D46" i="3" s="1"/>
  <c r="D50" i="3"/>
  <c r="D49" i="3" s="1"/>
  <c r="D53" i="3"/>
  <c r="D52" i="3" s="1"/>
  <c r="D62" i="3"/>
  <c r="C65" i="3" l="1"/>
  <c r="D55" i="3"/>
  <c r="D9" i="3"/>
  <c r="C7" i="3"/>
  <c r="D39" i="3"/>
  <c r="D38" i="3" s="1"/>
  <c r="D37" i="3" s="1"/>
  <c r="D26" i="3"/>
  <c r="D29" i="3" l="1"/>
  <c r="D25" i="3" s="1"/>
  <c r="D8" i="3" l="1"/>
  <c r="D65" i="3" s="1"/>
  <c r="D7" i="3" l="1"/>
</calcChain>
</file>

<file path=xl/sharedStrings.xml><?xml version="1.0" encoding="utf-8"?>
<sst xmlns="http://schemas.openxmlformats.org/spreadsheetml/2006/main" count="269" uniqueCount="145">
  <si>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</si>
  <si>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</si>
  <si>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</si>
  <si>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</si>
  <si>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</si>
  <si>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</si>
  <si>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</si>
  <si>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</si>
  <si>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</si>
  <si>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</si>
  <si>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</si>
  <si>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</si>
  <si>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</si>
  <si>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</si>
  <si>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</si>
  <si>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802 1 06 01030 13 0000 110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</si>
  <si>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</si>
  <si>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</si>
  <si>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</si>
  <si>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</si>
  <si>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</si>
  <si>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</si>
  <si>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</si>
  <si>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</si>
  <si>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</si>
  <si>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</si>
  <si>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</si>
  <si>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</si>
  <si>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</si>
  <si>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</si>
  <si>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</si>
  <si>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</si>
  <si>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</si>
  <si>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</si>
  <si>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</si>
  <si>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</si>
  <si>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</si>
  <si>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</si>
  <si>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</si>
  <si>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</si>
  <si>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</si>
  <si>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</si>
  <si>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</si>
  <si>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</si>
  <si>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</si>
  <si>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</si>
  <si>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</si>
  <si>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</si>
  <si>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</si>
  <si>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</si>
  <si>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</si>
  <si>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</si>
  <si>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</si>
  <si>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</si>
  <si>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</si>
  <si>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</si>
  <si>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</si>
  <si>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</si>
  <si>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</si>
  <si>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</si>
  <si>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802 2 02 25555 13 0000 151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</si>
  <si>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</si>
  <si>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</si>
  <si>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</si>
  <si>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</si>
  <si>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</si>
  <si>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</si>
  <si>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100 1 03 0223 10 1000 110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</si>
  <si>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</si>
  <si>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100 1 03 0224 10 1000 110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</si>
  <si>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</si>
  <si>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100 1 03 0225 10 1000 110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</si>
  <si>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</si>
  <si>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100 1 03 0226 10 1000 110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</si>
  <si>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</si>
  <si>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</si>
  <si>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</si>
  <si>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802 1 06 06033 13 1000 110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</si>
  <si>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</si>
  <si>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</si>
  <si>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</si>
  <si>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</si>
  <si>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</si>
  <si>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</si>
  <si>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802 2 02 35118 13 0000 151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</si>
  <si>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</si>
  <si>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</si>
  <si>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</si>
  <si>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</si>
  <si>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</si>
  <si>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802 2 02 45160 13 0000 150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</si>
  <si>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</si>
  <si>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</si>
  <si>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</si>
  <si>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Объем доходов 2024г.</t>
  </si>
  <si>
    <t>Доходы от перечисления части прибыли МУПов</t>
  </si>
  <si>
    <t>802 1 11 05075 13 0000 120</t>
  </si>
  <si>
    <t>План на 2023 год</t>
  </si>
  <si>
    <t>Объем доходов 2025г.</t>
  </si>
  <si>
    <t>802 1 14 02053 13 0000 430</t>
  </si>
  <si>
    <t>Доходы от реализации иного имущества</t>
  </si>
  <si>
    <t>Табл. 1.1</t>
  </si>
  <si>
    <t>Таб. 1.2</t>
  </si>
  <si>
    <t>Доходы от сдачи в аренду имущества, составляющего казну городских поселений (за исключением земельных участков)</t>
  </si>
  <si>
    <t>802 2 02 49999 13 0000 150</t>
  </si>
  <si>
    <t>Прочие межбюджетные трансферты, передаваемые бюджетам городских поселений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</si>
  <si>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</si>
  <si>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</t>
  </si>
  <si>
    <t>Налог на доходы физических лиц с доходов, полученных физическими лицами в соответствии со ст. 228   НК РФ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</si>
  <si>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</si>
  <si>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</si>
  <si>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</si>
  <si>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</si>
  <si>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</si>
  <si>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</si>
  <si>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</si>
  <si>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100 1 03 00000 00 0000 000</t>
  </si>
  <si>
    <t>182 1 06 06033 13 1000 110</t>
  </si>
  <si>
    <t>182 1 06 01030 13 0000 110</t>
  </si>
  <si>
    <t>802 2 19 60010 13 6265 150</t>
  </si>
  <si>
    <t>Возврат остатков субсидии на реализацию на территории РС (Якутия) проектов развития общественой инфраструктуры, основанных на местных инициативах (за счет средств ГБ)</t>
  </si>
  <si>
    <t>Уточнение доходов</t>
  </si>
  <si>
    <t>Уточненный план на 2023 год</t>
  </si>
  <si>
    <t>802 2 19 60010 13 6336 150</t>
  </si>
  <si>
    <t>Возврат остатков субвенций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</si>
  <si>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802 2 19 60010 13 0000 150</t>
  </si>
  <si>
    <t>Возврат остатков субсидий, субвенций и иных межбюджетных трансфертов, имеющих целевое назначение, прошлых лет из бюджета поселения</t>
  </si>
  <si>
    <t>802 2 02 25555 13 0000 150</t>
  </si>
  <si>
    <t>802 2 02 35118 13 0000 150</t>
  </si>
  <si>
    <t>802 1 14 06025 13 0000 430</t>
  </si>
  <si>
    <t>Доходы от продажи земельных участков, находящихся в собсвенности городских поселений</t>
  </si>
  <si>
    <t>802 2 07 05030 13 0000 150</t>
  </si>
  <si>
    <t>802 2 02 36900 13 6900 150</t>
  </si>
  <si>
    <t>182 1 03 0223 10 1000 110</t>
  </si>
  <si>
    <t>182 1 03 0224 10 1000 110</t>
  </si>
  <si>
    <t>182 1 03 0225 10 1000 110</t>
  </si>
  <si>
    <t>182 1 03 0226 10 1000 110</t>
  </si>
  <si>
    <t>802 2 02 29999 13 6277 150</t>
  </si>
  <si>
    <t xml:space="preserve">Субсидия из государственного бюджета РС (Я) местным бюджетам на организацию деятельности народных дружин </t>
  </si>
  <si>
    <t>Единая субвенция бюджетам городских поселений из бюджета субъекта Российской Федерации</t>
  </si>
  <si>
    <t>802 1 14 02053 13 0000 410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</si>
  <si>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</si>
  <si>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ПРИЛОЖЕНИЕ 1
к решению городского Совета депутатов 
МО «Город Удачный»
от 18 октября 2023 г. №11-3
</t>
  </si>
  <si>
    <t>Объем поступления доходов в  бюджет муниципального образования "Город Удачный" Мирнинского района Республики Саха (Якутия) на 2023 год</t>
  </si>
  <si>
    <t>Объем поступления доходов в бюджет муниципального образования "Город Удачный" Мирнинского района Республики Саха (Якутия) на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</si>
</sst>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-&quot;????_р_._-;_-@_-"/>
  </numFmts>
  <fonts count="15" x14ac:knownFonts="1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0"/>
      <color theme="3" tint="0.3999755851924192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</font>
    <font>
      <sz val="10"/>
      <color rgb="FFC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2" fillId="0" borderId="0" applyFont="0" applyFill="0" applyBorder="0" applyAlignment="0" applyProtection="0"/>
    <xf numFmtId="0" fontId="6" fillId="0" borderId="0"/>
  </cellStyleXfs>
  <cellXfs count="66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2" applyNumberFormat="1" applyFont="1" applyBorder="1" applyAlignment="1">
      <alignment horizontal="justify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quotePrefix="1" applyNumberFormat="1" applyFont="1" applyBorder="1" applyAlignment="1">
      <alignment horizontal="left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0" fillId="2" borderId="1" xfId="0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164" fontId="0" fillId="2" borderId="1" xfId="0" applyNumberFormat="1" applyFont="1" applyFill="1" applyBorder="1" applyAlignment="1">
      <alignment vertical="top" wrapText="1"/>
    </xf>
    <xf numFmtId="164" fontId="0" fillId="2" borderId="0" xfId="0" applyNumberFormat="1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1" fillId="0" borderId="1" xfId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0" fillId="0" borderId="1" xfId="1" applyFont="1" applyFill="1" applyBorder="1" applyAlignment="1">
      <alignment horizontal="right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164" fontId="0" fillId="0" borderId="1" xfId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4" fontId="0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4" fontId="0" fillId="0" borderId="3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164" fontId="0" fillId="0" borderId="1" xfId="0" applyNumberForma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4" fillId="0" borderId="5" xfId="0" applyFont="1" applyBorder="1" applyAlignment="1">
      <alignment vertical="top" wrapText="1"/>
    </xf>
    <xf numFmtId="164" fontId="9" fillId="0" borderId="1" xfId="1" applyFont="1" applyFill="1" applyBorder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view="pageBreakPreview" topLeftCell="A4" zoomScaleNormal="100" zoomScaleSheetLayoutView="100" workbookViewId="0">
      <selection activeCell="C1" sqref="C1:E1"/>
    </sheetView>
  </sheetViews>
  <sheetFormatPr defaultRowHeight="12.75" x14ac:dyDescent="0.2"/>
  <cols>
    <col min="1" max="1" width="33.6640625" customWidth="1"/>
    <col min="2" max="2" width="63.5" customWidth="1"/>
    <col min="3" max="3" width="32.1640625" customWidth="1"/>
    <col min="4" max="4" width="20" customWidth="1"/>
    <col min="5" max="5" width="20.33203125" customWidth="1"/>
    <col min="6" max="6" width="15.83203125" bestFit="1" customWidth="1"/>
  </cols>
  <sheetData>
    <row r="1" spans="1:5" ht="90" customHeight="1" x14ac:dyDescent="0.2">
      <c r="A1" t="s">
        <v>0</v>
      </c>
      <c r="B1" s="1"/>
      <c r="C1" s="65" t="s">
        <v>142</v>
      </c>
      <c r="D1" s="65"/>
      <c r="E1" s="65"/>
    </row>
    <row r="2" spans="1:5" ht="39.75" customHeight="1" x14ac:dyDescent="0.2">
      <c r="D2" s="62"/>
      <c r="E2" s="62"/>
    </row>
    <row r="3" spans="1:5" ht="20.25" customHeight="1" x14ac:dyDescent="0.2">
      <c r="A3" s="18"/>
      <c r="B3" s="1"/>
      <c r="C3" s="18"/>
    </row>
    <row r="4" spans="1:5" ht="54.75" customHeight="1" x14ac:dyDescent="0.2">
      <c r="A4" s="63" t="s">
        <v>143</v>
      </c>
      <c r="B4" s="63"/>
      <c r="C4" s="63"/>
      <c r="D4" s="63"/>
      <c r="E4" s="63"/>
    </row>
    <row r="5" spans="1:5" ht="21.6" customHeight="1" x14ac:dyDescent="0.2">
      <c r="A5" s="2" t="s">
        <v>0</v>
      </c>
      <c r="B5" s="2" t="s">
        <v>0</v>
      </c>
      <c r="E5" s="57" t="s">
        <v>101</v>
      </c>
    </row>
    <row r="6" spans="1:5" ht="41.25" customHeight="1" x14ac:dyDescent="0.2">
      <c r="A6" s="6" t="s">
        <v>1</v>
      </c>
      <c r="B6" s="6" t="s">
        <v>2</v>
      </c>
      <c r="C6" s="19" t="s">
        <v>97</v>
      </c>
      <c r="D6" s="7" t="s">
        <v>121</v>
      </c>
      <c r="E6" s="7" t="s">
        <v>122</v>
      </c>
    </row>
    <row r="7" spans="1:5" ht="28.9" customHeight="1" x14ac:dyDescent="0.2">
      <c r="A7" s="7" t="s">
        <v>0</v>
      </c>
      <c r="B7" s="17" t="s">
        <v>3</v>
      </c>
      <c r="C7" s="20">
        <v>240175678.74000001</v>
      </c>
      <c r="D7" s="20">
        <f>D8+D37</f>
        <v>18627018.699999999</v>
      </c>
      <c r="E7" s="20">
        <f>E8+E37</f>
        <v>258802697.44</v>
      </c>
    </row>
    <row r="8" spans="1:5" ht="14.45" customHeight="1" x14ac:dyDescent="0.2">
      <c r="A8" s="17" t="s">
        <v>0</v>
      </c>
      <c r="B8" s="8" t="s">
        <v>4</v>
      </c>
      <c r="C8" s="21">
        <v>196726978.03999999</v>
      </c>
      <c r="D8" s="21">
        <f>D9+D15+D25+D34</f>
        <v>14000000</v>
      </c>
      <c r="E8" s="21">
        <f>E9+E15+E25+E34</f>
        <v>210726978.03999999</v>
      </c>
    </row>
    <row r="9" spans="1:5" ht="14.45" customHeight="1" x14ac:dyDescent="0.2">
      <c r="A9" s="7" t="s">
        <v>5</v>
      </c>
      <c r="B9" s="16" t="s">
        <v>6</v>
      </c>
      <c r="C9" s="37">
        <v>181024000</v>
      </c>
      <c r="D9" s="37">
        <f t="shared" ref="D9:E9" si="0">D10</f>
        <v>13500000</v>
      </c>
      <c r="E9" s="37">
        <f t="shared" si="0"/>
        <v>194524000</v>
      </c>
    </row>
    <row r="10" spans="1:5" ht="28.9" customHeight="1" x14ac:dyDescent="0.2">
      <c r="A10" s="7" t="s">
        <v>7</v>
      </c>
      <c r="B10" s="17" t="s">
        <v>8</v>
      </c>
      <c r="C10" s="35">
        <v>181024000</v>
      </c>
      <c r="D10" s="35">
        <f>D11+D12+D13+D14</f>
        <v>13500000</v>
      </c>
      <c r="E10" s="35">
        <f>E11+E12+E13+E14</f>
        <v>194524000</v>
      </c>
    </row>
    <row r="11" spans="1:5" ht="65.25" customHeight="1" x14ac:dyDescent="0.2">
      <c r="A11" s="52" t="s">
        <v>112</v>
      </c>
      <c r="B11" s="49" t="s">
        <v>106</v>
      </c>
      <c r="C11" s="50">
        <v>179266300</v>
      </c>
      <c r="D11" s="50">
        <v>13500000</v>
      </c>
      <c r="E11" s="50">
        <f>C11+D11</f>
        <v>192766300</v>
      </c>
    </row>
    <row r="12" spans="1:5" ht="100.5" customHeight="1" x14ac:dyDescent="0.2">
      <c r="A12" s="52" t="s">
        <v>113</v>
      </c>
      <c r="B12" s="53" t="s">
        <v>107</v>
      </c>
      <c r="C12" s="33">
        <v>400600</v>
      </c>
      <c r="D12" s="33"/>
      <c r="E12" s="50">
        <f t="shared" ref="E12:E14" si="1">C12+D12</f>
        <v>400600</v>
      </c>
    </row>
    <row r="13" spans="1:5" ht="65.25" customHeight="1" x14ac:dyDescent="0.2">
      <c r="A13" s="3" t="s">
        <v>114</v>
      </c>
      <c r="B13" s="51" t="s">
        <v>108</v>
      </c>
      <c r="C13" s="33">
        <v>327100</v>
      </c>
      <c r="D13" s="33"/>
      <c r="E13" s="50">
        <f t="shared" si="1"/>
        <v>327100</v>
      </c>
    </row>
    <row r="14" spans="1:5" ht="85.5" customHeight="1" x14ac:dyDescent="0.2">
      <c r="A14" s="3" t="s">
        <v>115</v>
      </c>
      <c r="B14" s="49" t="s">
        <v>109</v>
      </c>
      <c r="C14" s="33">
        <v>1030000</v>
      </c>
      <c r="D14" s="33"/>
      <c r="E14" s="50">
        <f t="shared" si="1"/>
        <v>1030000</v>
      </c>
    </row>
    <row r="15" spans="1:5" ht="30" customHeight="1" x14ac:dyDescent="0.2">
      <c r="A15" s="7" t="s">
        <v>9</v>
      </c>
      <c r="B15" s="17" t="s">
        <v>10</v>
      </c>
      <c r="C15" s="35">
        <v>831300</v>
      </c>
      <c r="D15" s="35">
        <f t="shared" ref="D15:E15" si="2">D16</f>
        <v>0</v>
      </c>
      <c r="E15" s="35">
        <f t="shared" si="2"/>
        <v>831300</v>
      </c>
    </row>
    <row r="16" spans="1:5" ht="30.75" customHeight="1" x14ac:dyDescent="0.2">
      <c r="A16" s="3" t="s">
        <v>116</v>
      </c>
      <c r="B16" s="5" t="s">
        <v>10</v>
      </c>
      <c r="C16" s="33">
        <v>831300</v>
      </c>
      <c r="D16" s="33">
        <f>D17+D18+D19+D20+D21+D22+D23+D24</f>
        <v>0</v>
      </c>
      <c r="E16" s="33">
        <f>E17+E18+E19+E20+E21+E22+E23+E24</f>
        <v>831300</v>
      </c>
    </row>
    <row r="17" spans="1:5" ht="56.25" customHeight="1" x14ac:dyDescent="0.2">
      <c r="A17" s="3" t="s">
        <v>67</v>
      </c>
      <c r="B17" s="11" t="s">
        <v>68</v>
      </c>
      <c r="C17" s="33">
        <v>0</v>
      </c>
      <c r="D17" s="33"/>
      <c r="E17" s="33">
        <f>C17+D17</f>
        <v>0</v>
      </c>
    </row>
    <row r="18" spans="1:5" ht="67.5" customHeight="1" x14ac:dyDescent="0.2">
      <c r="A18" s="3" t="s">
        <v>69</v>
      </c>
      <c r="B18" s="11" t="s">
        <v>70</v>
      </c>
      <c r="C18" s="33">
        <v>0</v>
      </c>
      <c r="D18" s="33"/>
      <c r="E18" s="33">
        <f t="shared" ref="E18:E20" si="3">C18+D18</f>
        <v>0</v>
      </c>
    </row>
    <row r="19" spans="1:5" ht="54.75" customHeight="1" x14ac:dyDescent="0.2">
      <c r="A19" s="3" t="s">
        <v>71</v>
      </c>
      <c r="B19" s="4" t="s">
        <v>72</v>
      </c>
      <c r="C19" s="33">
        <v>0</v>
      </c>
      <c r="D19" s="33"/>
      <c r="E19" s="33">
        <f t="shared" si="3"/>
        <v>0</v>
      </c>
    </row>
    <row r="20" spans="1:5" ht="57.75" customHeight="1" x14ac:dyDescent="0.2">
      <c r="A20" s="3" t="s">
        <v>73</v>
      </c>
      <c r="B20" s="4" t="s">
        <v>74</v>
      </c>
      <c r="C20" s="33">
        <v>0</v>
      </c>
      <c r="D20" s="33"/>
      <c r="E20" s="33">
        <f t="shared" si="3"/>
        <v>0</v>
      </c>
    </row>
    <row r="21" spans="1:5" ht="57.75" customHeight="1" x14ac:dyDescent="0.2">
      <c r="A21" s="3" t="s">
        <v>133</v>
      </c>
      <c r="B21" s="11" t="s">
        <v>68</v>
      </c>
      <c r="C21" s="33">
        <v>427700</v>
      </c>
      <c r="D21" s="33"/>
      <c r="E21" s="33">
        <f>C21+D21</f>
        <v>427700</v>
      </c>
    </row>
    <row r="22" spans="1:5" ht="57.75" customHeight="1" x14ac:dyDescent="0.2">
      <c r="A22" s="3" t="s">
        <v>134</v>
      </c>
      <c r="B22" s="11" t="s">
        <v>70</v>
      </c>
      <c r="C22" s="33">
        <v>2200</v>
      </c>
      <c r="D22" s="33"/>
      <c r="E22" s="33">
        <f t="shared" ref="E22:E24" si="4">C22+D22</f>
        <v>2200</v>
      </c>
    </row>
    <row r="23" spans="1:5" ht="57.75" customHeight="1" x14ac:dyDescent="0.2">
      <c r="A23" s="3" t="s">
        <v>135</v>
      </c>
      <c r="B23" s="4" t="s">
        <v>72</v>
      </c>
      <c r="C23" s="33">
        <v>461800</v>
      </c>
      <c r="D23" s="33"/>
      <c r="E23" s="33">
        <f t="shared" si="4"/>
        <v>461800</v>
      </c>
    </row>
    <row r="24" spans="1:5" ht="57.75" customHeight="1" x14ac:dyDescent="0.2">
      <c r="A24" s="3" t="s">
        <v>136</v>
      </c>
      <c r="B24" s="4" t="s">
        <v>74</v>
      </c>
      <c r="C24" s="33">
        <v>-60400</v>
      </c>
      <c r="D24" s="33"/>
      <c r="E24" s="33">
        <f t="shared" si="4"/>
        <v>-60400</v>
      </c>
    </row>
    <row r="25" spans="1:5" ht="14.45" customHeight="1" x14ac:dyDescent="0.2">
      <c r="A25" s="7" t="s">
        <v>11</v>
      </c>
      <c r="B25" s="17" t="s">
        <v>12</v>
      </c>
      <c r="C25" s="36">
        <v>14611678.039999999</v>
      </c>
      <c r="D25" s="36">
        <f t="shared" ref="D25" si="5">D26+D29</f>
        <v>500000</v>
      </c>
      <c r="E25" s="36">
        <f t="shared" ref="E25" si="6">E26+E29</f>
        <v>15111678.039999999</v>
      </c>
    </row>
    <row r="26" spans="1:5" ht="14.45" customHeight="1" x14ac:dyDescent="0.2">
      <c r="A26" s="7" t="s">
        <v>13</v>
      </c>
      <c r="B26" s="17" t="s">
        <v>14</v>
      </c>
      <c r="C26" s="35">
        <v>2268000</v>
      </c>
      <c r="D26" s="35">
        <f t="shared" ref="D26:E26" si="7">D27+D28</f>
        <v>0</v>
      </c>
      <c r="E26" s="35">
        <f t="shared" si="7"/>
        <v>2268000</v>
      </c>
    </row>
    <row r="27" spans="1:5" ht="42" customHeight="1" x14ac:dyDescent="0.2">
      <c r="A27" s="3" t="s">
        <v>118</v>
      </c>
      <c r="B27" s="5" t="s">
        <v>16</v>
      </c>
      <c r="C27" s="33">
        <v>2218000</v>
      </c>
      <c r="D27" s="33"/>
      <c r="E27" s="33">
        <f>C27+D27</f>
        <v>2218000</v>
      </c>
    </row>
    <row r="28" spans="1:5" ht="51" customHeight="1" x14ac:dyDescent="0.2">
      <c r="A28" s="3" t="s">
        <v>75</v>
      </c>
      <c r="B28" s="9" t="s">
        <v>76</v>
      </c>
      <c r="C28" s="33">
        <v>50000</v>
      </c>
      <c r="D28" s="33"/>
      <c r="E28" s="33">
        <f>C28+D28</f>
        <v>50000</v>
      </c>
    </row>
    <row r="29" spans="1:5" ht="14.45" customHeight="1" x14ac:dyDescent="0.2">
      <c r="A29" s="7" t="s">
        <v>17</v>
      </c>
      <c r="B29" s="17" t="s">
        <v>18</v>
      </c>
      <c r="C29" s="35">
        <v>12343678.039999999</v>
      </c>
      <c r="D29" s="35">
        <f>D30+D31+D33+D32</f>
        <v>500000</v>
      </c>
      <c r="E29" s="35">
        <f>E30+E31+E33+E32</f>
        <v>12843678.039999999</v>
      </c>
    </row>
    <row r="30" spans="1:5" ht="32.25" customHeight="1" x14ac:dyDescent="0.2">
      <c r="A30" s="3" t="s">
        <v>77</v>
      </c>
      <c r="B30" s="5" t="s">
        <v>19</v>
      </c>
      <c r="C30" s="38">
        <v>10243678.039999999</v>
      </c>
      <c r="D30" s="38">
        <v>500000</v>
      </c>
      <c r="E30" s="38">
        <f>C30+D30</f>
        <v>10743678.039999999</v>
      </c>
    </row>
    <row r="31" spans="1:5" ht="44.25" customHeight="1" x14ac:dyDescent="0.2">
      <c r="A31" s="3" t="s">
        <v>78</v>
      </c>
      <c r="B31" s="9" t="s">
        <v>79</v>
      </c>
      <c r="C31" s="38">
        <v>0</v>
      </c>
      <c r="D31" s="38"/>
      <c r="E31" s="38">
        <f t="shared" ref="E31:E33" si="8">C31+D31</f>
        <v>0</v>
      </c>
    </row>
    <row r="32" spans="1:5" ht="52.5" customHeight="1" x14ac:dyDescent="0.2">
      <c r="A32" s="3" t="s">
        <v>80</v>
      </c>
      <c r="B32" s="9" t="s">
        <v>81</v>
      </c>
      <c r="C32" s="38">
        <v>2100000</v>
      </c>
      <c r="D32" s="38"/>
      <c r="E32" s="38">
        <f t="shared" si="8"/>
        <v>2100000</v>
      </c>
    </row>
    <row r="33" spans="1:5" ht="37.5" customHeight="1" x14ac:dyDescent="0.2">
      <c r="A33" s="3" t="s">
        <v>82</v>
      </c>
      <c r="B33" s="9" t="s">
        <v>83</v>
      </c>
      <c r="C33" s="38">
        <v>0</v>
      </c>
      <c r="D33" s="38"/>
      <c r="E33" s="38">
        <f t="shared" si="8"/>
        <v>0</v>
      </c>
    </row>
    <row r="34" spans="1:5" ht="14.45" customHeight="1" x14ac:dyDescent="0.2">
      <c r="A34" s="7" t="s">
        <v>20</v>
      </c>
      <c r="B34" s="17" t="s">
        <v>21</v>
      </c>
      <c r="C34" s="35">
        <v>260000</v>
      </c>
      <c r="D34" s="35">
        <f t="shared" ref="D34:E35" si="9">D35</f>
        <v>0</v>
      </c>
      <c r="E34" s="35">
        <f t="shared" si="9"/>
        <v>260000</v>
      </c>
    </row>
    <row r="35" spans="1:5" ht="30" customHeight="1" x14ac:dyDescent="0.2">
      <c r="A35" s="7" t="s">
        <v>22</v>
      </c>
      <c r="B35" s="17" t="s">
        <v>23</v>
      </c>
      <c r="C35" s="35">
        <v>260000</v>
      </c>
      <c r="D35" s="35">
        <f t="shared" si="9"/>
        <v>0</v>
      </c>
      <c r="E35" s="35">
        <f t="shared" si="9"/>
        <v>260000</v>
      </c>
    </row>
    <row r="36" spans="1:5" ht="69" customHeight="1" x14ac:dyDescent="0.2">
      <c r="A36" s="10" t="s">
        <v>24</v>
      </c>
      <c r="B36" s="5" t="s">
        <v>25</v>
      </c>
      <c r="C36" s="33">
        <v>260000</v>
      </c>
      <c r="D36" s="33"/>
      <c r="E36" s="33">
        <f>C36+D36</f>
        <v>260000</v>
      </c>
    </row>
    <row r="37" spans="1:5" ht="14.45" customHeight="1" x14ac:dyDescent="0.2">
      <c r="A37" s="17" t="s">
        <v>0</v>
      </c>
      <c r="B37" s="8" t="s">
        <v>26</v>
      </c>
      <c r="C37" s="39">
        <v>43448700.700000003</v>
      </c>
      <c r="D37" s="39">
        <f>D38+D46+D49+D55</f>
        <v>4627018.7</v>
      </c>
      <c r="E37" s="39">
        <f>E38+E46+E49+E55</f>
        <v>48075719.399999999</v>
      </c>
    </row>
    <row r="38" spans="1:5" ht="42.75" customHeight="1" x14ac:dyDescent="0.2">
      <c r="A38" s="7" t="s">
        <v>27</v>
      </c>
      <c r="B38" s="17" t="s">
        <v>28</v>
      </c>
      <c r="C38" s="36">
        <v>31933448.039999999</v>
      </c>
      <c r="D38" s="36">
        <f>D39+D43</f>
        <v>2173729.1</v>
      </c>
      <c r="E38" s="36">
        <f>E39+E43</f>
        <v>34107177.140000001</v>
      </c>
    </row>
    <row r="39" spans="1:5" ht="67.5" customHeight="1" x14ac:dyDescent="0.2">
      <c r="A39" s="7" t="s">
        <v>29</v>
      </c>
      <c r="B39" s="17" t="s">
        <v>30</v>
      </c>
      <c r="C39" s="40">
        <v>28092507.939999998</v>
      </c>
      <c r="D39" s="40">
        <f>D40+D41+D42</f>
        <v>1500000</v>
      </c>
      <c r="E39" s="40">
        <f>E40+E41+E42</f>
        <v>29592507.939999998</v>
      </c>
    </row>
    <row r="40" spans="1:5" ht="69.75" customHeight="1" x14ac:dyDescent="0.2">
      <c r="A40" s="10" t="s">
        <v>31</v>
      </c>
      <c r="B40" s="5" t="s">
        <v>32</v>
      </c>
      <c r="C40" s="33">
        <v>16500000</v>
      </c>
      <c r="D40" s="33">
        <v>1500000</v>
      </c>
      <c r="E40" s="33">
        <f>C40+D40</f>
        <v>18000000</v>
      </c>
    </row>
    <row r="41" spans="1:5" ht="64.5" customHeight="1" x14ac:dyDescent="0.2">
      <c r="A41" s="10" t="s">
        <v>33</v>
      </c>
      <c r="B41" s="5" t="s">
        <v>34</v>
      </c>
      <c r="C41" s="41">
        <v>657160</v>
      </c>
      <c r="D41" s="41"/>
      <c r="E41" s="33">
        <f t="shared" ref="E41:E42" si="10">C41+D41</f>
        <v>657160</v>
      </c>
    </row>
    <row r="42" spans="1:5" ht="39" customHeight="1" x14ac:dyDescent="0.2">
      <c r="A42" s="3" t="s">
        <v>96</v>
      </c>
      <c r="B42" s="11" t="s">
        <v>103</v>
      </c>
      <c r="C42" s="33">
        <v>10935347.939999999</v>
      </c>
      <c r="D42" s="33"/>
      <c r="E42" s="33">
        <f t="shared" si="10"/>
        <v>10935347.939999999</v>
      </c>
    </row>
    <row r="43" spans="1:5" ht="65.25" customHeight="1" x14ac:dyDescent="0.2">
      <c r="A43" s="7" t="s">
        <v>35</v>
      </c>
      <c r="B43" s="17" t="s">
        <v>36</v>
      </c>
      <c r="C43" s="40">
        <v>3840940.1000000006</v>
      </c>
      <c r="D43" s="40">
        <f>D44+D45</f>
        <v>673729.1</v>
      </c>
      <c r="E43" s="40">
        <f>C43+D43</f>
        <v>4514669.2</v>
      </c>
    </row>
    <row r="44" spans="1:5" ht="66" customHeight="1" x14ac:dyDescent="0.2">
      <c r="A44" s="10" t="s">
        <v>37</v>
      </c>
      <c r="B44" s="5" t="s">
        <v>38</v>
      </c>
      <c r="C44" s="33">
        <v>3835531.73</v>
      </c>
      <c r="D44" s="33">
        <v>673729.1</v>
      </c>
      <c r="E44" s="33">
        <f>C44+D44</f>
        <v>4509260.83</v>
      </c>
    </row>
    <row r="45" spans="1:5" ht="21" customHeight="1" x14ac:dyDescent="0.2">
      <c r="A45" s="30" t="s">
        <v>92</v>
      </c>
      <c r="B45" s="31" t="s">
        <v>95</v>
      </c>
      <c r="C45" s="33">
        <v>5408.3700000001118</v>
      </c>
      <c r="D45" s="33"/>
      <c r="E45" s="33">
        <f>C45+D45</f>
        <v>5408.3700000001118</v>
      </c>
    </row>
    <row r="46" spans="1:5" ht="33" customHeight="1" x14ac:dyDescent="0.2">
      <c r="A46" s="7" t="s">
        <v>39</v>
      </c>
      <c r="B46" s="17" t="s">
        <v>40</v>
      </c>
      <c r="C46" s="35">
        <v>9964612.6600000001</v>
      </c>
      <c r="D46" s="35">
        <f t="shared" ref="D46:E47" si="11">D47</f>
        <v>0</v>
      </c>
      <c r="E46" s="35">
        <f t="shared" si="11"/>
        <v>9964612.6600000001</v>
      </c>
    </row>
    <row r="47" spans="1:5" ht="28.9" customHeight="1" x14ac:dyDescent="0.2">
      <c r="A47" s="7" t="s">
        <v>41</v>
      </c>
      <c r="B47" s="17" t="s">
        <v>42</v>
      </c>
      <c r="C47" s="35">
        <v>9964612.6600000001</v>
      </c>
      <c r="D47" s="35">
        <f t="shared" si="11"/>
        <v>0</v>
      </c>
      <c r="E47" s="35">
        <f t="shared" si="11"/>
        <v>9964612.6600000001</v>
      </c>
    </row>
    <row r="48" spans="1:5" ht="28.9" customHeight="1" x14ac:dyDescent="0.2">
      <c r="A48" s="10" t="s">
        <v>43</v>
      </c>
      <c r="B48" s="5" t="s">
        <v>44</v>
      </c>
      <c r="C48" s="33">
        <v>9964612.6600000001</v>
      </c>
      <c r="D48" s="33"/>
      <c r="E48" s="33">
        <f>C48+D48</f>
        <v>9964612.6600000001</v>
      </c>
    </row>
    <row r="49" spans="1:5" ht="43.35" customHeight="1" x14ac:dyDescent="0.2">
      <c r="A49" s="7" t="s">
        <v>45</v>
      </c>
      <c r="B49" s="17" t="s">
        <v>46</v>
      </c>
      <c r="C49" s="35">
        <v>1439050</v>
      </c>
      <c r="D49" s="35">
        <f>D51+D54+D50</f>
        <v>2453289.6</v>
      </c>
      <c r="E49" s="35">
        <f>E51+E54+E50</f>
        <v>3892339.6</v>
      </c>
    </row>
    <row r="50" spans="1:5" ht="85.5" customHeight="1" x14ac:dyDescent="0.2">
      <c r="A50" s="30" t="s">
        <v>140</v>
      </c>
      <c r="B50" s="60" t="s">
        <v>141</v>
      </c>
      <c r="C50" s="59">
        <v>0</v>
      </c>
      <c r="D50" s="59">
        <f>625050+1928789.6</f>
        <v>2553839.6</v>
      </c>
      <c r="E50" s="59">
        <f>C50+D50</f>
        <v>2553839.6</v>
      </c>
    </row>
    <row r="51" spans="1:5" ht="54.75" customHeight="1" x14ac:dyDescent="0.2">
      <c r="A51" s="7" t="s">
        <v>47</v>
      </c>
      <c r="B51" s="17" t="s">
        <v>48</v>
      </c>
      <c r="C51" s="35">
        <v>814000</v>
      </c>
      <c r="D51" s="35">
        <f t="shared" ref="D51:E51" si="12">D52+D53</f>
        <v>524500</v>
      </c>
      <c r="E51" s="35">
        <f t="shared" si="12"/>
        <v>1338500</v>
      </c>
    </row>
    <row r="52" spans="1:5" ht="42.75" customHeight="1" x14ac:dyDescent="0.2">
      <c r="A52" s="10" t="s">
        <v>49</v>
      </c>
      <c r="B52" s="5" t="s">
        <v>50</v>
      </c>
      <c r="C52" s="33">
        <v>300000</v>
      </c>
      <c r="D52" s="33">
        <v>300000</v>
      </c>
      <c r="E52" s="33">
        <f>C52+D52</f>
        <v>600000</v>
      </c>
    </row>
    <row r="53" spans="1:5" ht="42.75" customHeight="1" x14ac:dyDescent="0.2">
      <c r="A53" s="3" t="s">
        <v>129</v>
      </c>
      <c r="B53" s="11" t="s">
        <v>130</v>
      </c>
      <c r="C53" s="33">
        <v>514000</v>
      </c>
      <c r="D53" s="33">
        <v>224500</v>
      </c>
      <c r="E53" s="33">
        <f>C53+D53</f>
        <v>738500</v>
      </c>
    </row>
    <row r="54" spans="1:5" ht="42.75" customHeight="1" x14ac:dyDescent="0.2">
      <c r="A54" s="3" t="s">
        <v>99</v>
      </c>
      <c r="B54" s="11" t="s">
        <v>100</v>
      </c>
      <c r="C54" s="33">
        <v>625050</v>
      </c>
      <c r="D54" s="33">
        <f>-625050</f>
        <v>-625050</v>
      </c>
      <c r="E54" s="33">
        <f>C54+D54</f>
        <v>0</v>
      </c>
    </row>
    <row r="55" spans="1:5" ht="14.45" customHeight="1" x14ac:dyDescent="0.2">
      <c r="A55" s="7" t="s">
        <v>51</v>
      </c>
      <c r="B55" s="17" t="s">
        <v>52</v>
      </c>
      <c r="C55" s="35">
        <v>111590</v>
      </c>
      <c r="D55" s="35">
        <f t="shared" ref="D55:E56" si="13">D56</f>
        <v>0</v>
      </c>
      <c r="E55" s="35">
        <f t="shared" si="13"/>
        <v>111590</v>
      </c>
    </row>
    <row r="56" spans="1:5" ht="14.45" customHeight="1" x14ac:dyDescent="0.2">
      <c r="A56" s="7" t="s">
        <v>53</v>
      </c>
      <c r="B56" s="17" t="s">
        <v>54</v>
      </c>
      <c r="C56" s="35">
        <v>111590</v>
      </c>
      <c r="D56" s="35">
        <f t="shared" si="13"/>
        <v>0</v>
      </c>
      <c r="E56" s="35">
        <f t="shared" si="13"/>
        <v>111590</v>
      </c>
    </row>
    <row r="57" spans="1:5" ht="15.75" customHeight="1" x14ac:dyDescent="0.2">
      <c r="A57" s="10" t="s">
        <v>55</v>
      </c>
      <c r="B57" s="5" t="s">
        <v>56</v>
      </c>
      <c r="C57" s="42">
        <v>111590</v>
      </c>
      <c r="D57" s="42"/>
      <c r="E57" s="42">
        <f>C57+D57</f>
        <v>111590</v>
      </c>
    </row>
    <row r="58" spans="1:5" ht="14.45" customHeight="1" x14ac:dyDescent="0.2">
      <c r="A58" s="7" t="s">
        <v>0</v>
      </c>
      <c r="B58" s="8" t="s">
        <v>57</v>
      </c>
      <c r="C58" s="43">
        <v>92778961.989999995</v>
      </c>
      <c r="D58" s="43">
        <f>D59+D67+D69+D70+D71</f>
        <v>-394520.81</v>
      </c>
      <c r="E58" s="43">
        <f>E59+E67+E69+E70+E71</f>
        <v>92384441.179999992</v>
      </c>
    </row>
    <row r="59" spans="1:5" ht="29.25" customHeight="1" x14ac:dyDescent="0.2">
      <c r="A59" s="7" t="s">
        <v>58</v>
      </c>
      <c r="B59" s="17" t="s">
        <v>59</v>
      </c>
      <c r="C59" s="36">
        <v>52520219.970000006</v>
      </c>
      <c r="D59" s="36">
        <f>D60+D65+D62+D64+D66+D63+D61</f>
        <v>-394520.81</v>
      </c>
      <c r="E59" s="36">
        <f>E60+E65+E62+E64+E66+E63+E61</f>
        <v>52125699.160000004</v>
      </c>
    </row>
    <row r="60" spans="1:5" ht="28.5" customHeight="1" x14ac:dyDescent="0.2">
      <c r="A60" s="3" t="s">
        <v>127</v>
      </c>
      <c r="B60" s="5" t="s">
        <v>61</v>
      </c>
      <c r="C60" s="55">
        <v>4567811.45</v>
      </c>
      <c r="D60" s="38">
        <v>-371420.81</v>
      </c>
      <c r="E60" s="38">
        <f>C60+D60</f>
        <v>4196390.6400000006</v>
      </c>
    </row>
    <row r="61" spans="1:5" ht="45" customHeight="1" x14ac:dyDescent="0.2">
      <c r="A61" s="3" t="s">
        <v>137</v>
      </c>
      <c r="B61" s="11" t="s">
        <v>138</v>
      </c>
      <c r="C61" s="55">
        <v>172216.32000000001</v>
      </c>
      <c r="D61" s="38"/>
      <c r="E61" s="38">
        <f>C61+D61</f>
        <v>172216.32000000001</v>
      </c>
    </row>
    <row r="62" spans="1:5" ht="51" customHeight="1" x14ac:dyDescent="0.2">
      <c r="A62" s="10" t="s">
        <v>86</v>
      </c>
      <c r="B62" s="5" t="s">
        <v>87</v>
      </c>
      <c r="C62" s="23">
        <v>0</v>
      </c>
      <c r="D62" s="23"/>
      <c r="E62" s="38">
        <f t="shared" ref="E62:E66" si="14">C62+D62</f>
        <v>0</v>
      </c>
    </row>
    <row r="63" spans="1:5" ht="51" customHeight="1" x14ac:dyDescent="0.2">
      <c r="A63" s="3" t="s">
        <v>132</v>
      </c>
      <c r="B63" s="11" t="s">
        <v>139</v>
      </c>
      <c r="C63" s="23">
        <v>250000</v>
      </c>
      <c r="D63" s="23"/>
      <c r="E63" s="38">
        <f t="shared" si="14"/>
        <v>250000</v>
      </c>
    </row>
    <row r="64" spans="1:5" ht="31.5" customHeight="1" x14ac:dyDescent="0.2">
      <c r="A64" s="10" t="s">
        <v>88</v>
      </c>
      <c r="B64" s="5" t="s">
        <v>89</v>
      </c>
      <c r="C64" s="38">
        <v>161100</v>
      </c>
      <c r="D64" s="38">
        <v>-23100</v>
      </c>
      <c r="E64" s="38">
        <f t="shared" si="14"/>
        <v>138000</v>
      </c>
    </row>
    <row r="65" spans="1:6" ht="43.35" customHeight="1" x14ac:dyDescent="0.2">
      <c r="A65" s="3" t="s">
        <v>128</v>
      </c>
      <c r="B65" s="5" t="s">
        <v>85</v>
      </c>
      <c r="C65" s="38">
        <v>5181900</v>
      </c>
      <c r="D65" s="38"/>
      <c r="E65" s="38">
        <f t="shared" si="14"/>
        <v>5181900</v>
      </c>
    </row>
    <row r="66" spans="1:6" ht="43.5" customHeight="1" x14ac:dyDescent="0.2">
      <c r="A66" s="10" t="s">
        <v>104</v>
      </c>
      <c r="B66" s="11" t="s">
        <v>105</v>
      </c>
      <c r="C66" s="23">
        <v>42187192.200000003</v>
      </c>
      <c r="D66" s="23"/>
      <c r="E66" s="38">
        <f t="shared" si="14"/>
        <v>42187192.200000003</v>
      </c>
    </row>
    <row r="67" spans="1:6" ht="28.9" customHeight="1" x14ac:dyDescent="0.2">
      <c r="A67" s="7" t="s">
        <v>62</v>
      </c>
      <c r="B67" s="17" t="s">
        <v>63</v>
      </c>
      <c r="C67" s="22">
        <v>51782066.270000003</v>
      </c>
      <c r="D67" s="22">
        <f t="shared" ref="D67:E67" si="15">D68</f>
        <v>0</v>
      </c>
      <c r="E67" s="22">
        <f t="shared" si="15"/>
        <v>51782066.270000003</v>
      </c>
    </row>
    <row r="68" spans="1:6" ht="28.9" customHeight="1" x14ac:dyDescent="0.2">
      <c r="A68" s="3" t="s">
        <v>131</v>
      </c>
      <c r="B68" s="5" t="s">
        <v>65</v>
      </c>
      <c r="C68" s="23">
        <v>51782066.270000003</v>
      </c>
      <c r="D68" s="23"/>
      <c r="E68" s="23">
        <f>C68+D68</f>
        <v>51782066.270000003</v>
      </c>
    </row>
    <row r="69" spans="1:6" ht="41.25" customHeight="1" x14ac:dyDescent="0.2">
      <c r="A69" s="3" t="s">
        <v>125</v>
      </c>
      <c r="B69" s="11" t="s">
        <v>126</v>
      </c>
      <c r="C69" s="23">
        <v>-11243145.560000001</v>
      </c>
      <c r="D69" s="23"/>
      <c r="E69" s="23">
        <f>C69+D69</f>
        <v>-11243145.560000001</v>
      </c>
    </row>
    <row r="70" spans="1:6" ht="57.75" customHeight="1" x14ac:dyDescent="0.2">
      <c r="A70" s="3" t="s">
        <v>123</v>
      </c>
      <c r="B70" s="11" t="s">
        <v>124</v>
      </c>
      <c r="C70" s="23">
        <v>-97840.65</v>
      </c>
      <c r="D70" s="23"/>
      <c r="E70" s="23">
        <f t="shared" ref="E70:E71" si="16">C70+D70</f>
        <v>-97840.65</v>
      </c>
    </row>
    <row r="71" spans="1:6" ht="51.75" customHeight="1" x14ac:dyDescent="0.2">
      <c r="A71" s="56" t="s">
        <v>119</v>
      </c>
      <c r="B71" s="5" t="s">
        <v>120</v>
      </c>
      <c r="C71" s="23">
        <v>-182338.04000000004</v>
      </c>
      <c r="D71" s="23"/>
      <c r="E71" s="23">
        <f t="shared" si="16"/>
        <v>-182338.04000000004</v>
      </c>
      <c r="F71" s="54"/>
    </row>
    <row r="72" spans="1:6" ht="21.6" customHeight="1" x14ac:dyDescent="0.2">
      <c r="A72" s="61" t="s">
        <v>66</v>
      </c>
      <c r="B72" s="61"/>
      <c r="C72" s="20">
        <v>332954640.73000002</v>
      </c>
      <c r="D72" s="20">
        <f>D8+D37+D58</f>
        <v>18232497.890000001</v>
      </c>
      <c r="E72" s="20">
        <f>E8+E37+E58</f>
        <v>351187138.62</v>
      </c>
      <c r="F72" s="12"/>
    </row>
    <row r="73" spans="1:6" x14ac:dyDescent="0.2">
      <c r="C73" s="12"/>
      <c r="E73" s="12"/>
    </row>
    <row r="74" spans="1:6" x14ac:dyDescent="0.2">
      <c r="D74" s="12"/>
    </row>
  </sheetData>
  <mergeCells count="4">
    <mergeCell ref="C1:E1"/>
    <mergeCell ref="A72:B72"/>
    <mergeCell ref="D2:E2"/>
    <mergeCell ref="A4:E4"/>
  </mergeCells>
  <pageMargins left="0.39370078740157483" right="0.39370078740157483" top="0.39370078740157483" bottom="0.39370078740157483" header="0.31496062992125984" footer="0.31496062992125984"/>
  <pageSetup paperSize="9" scale="62" orientation="portrait" r:id="rId1"/>
  <headerFooter>
    <oddFooter>&amp;C&amp;P из &amp;N</oddFooter>
  </headerFooter>
  <rowBreaks count="2" manualBreakCount="2">
    <brk id="26" max="4" man="1"/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zoomScaleNormal="100" zoomScaleSheetLayoutView="100" workbookViewId="0">
      <selection activeCell="B2" sqref="B2:D2"/>
    </sheetView>
  </sheetViews>
  <sheetFormatPr defaultRowHeight="12.75" x14ac:dyDescent="0.2"/>
  <cols>
    <col min="1" max="1" width="34.5" customWidth="1"/>
    <col min="2" max="2" width="62" customWidth="1"/>
    <col min="3" max="3" width="32.33203125" style="25" customWidth="1"/>
    <col min="4" max="4" width="31.5" style="25" customWidth="1"/>
    <col min="5" max="5" width="17.5" customWidth="1"/>
    <col min="6" max="6" width="20.33203125" customWidth="1"/>
  </cols>
  <sheetData>
    <row r="1" spans="1:5" x14ac:dyDescent="0.2">
      <c r="A1" t="s">
        <v>0</v>
      </c>
      <c r="D1" s="47"/>
    </row>
    <row r="2" spans="1:5" ht="60.75" customHeight="1" x14ac:dyDescent="0.2">
      <c r="B2" s="64" t="s">
        <v>142</v>
      </c>
      <c r="C2" s="64"/>
      <c r="D2" s="64"/>
    </row>
    <row r="3" spans="1:5" ht="20.25" customHeight="1" x14ac:dyDescent="0.2">
      <c r="A3" s="14"/>
      <c r="B3" s="1"/>
      <c r="C3" s="27"/>
      <c r="D3" s="27"/>
    </row>
    <row r="4" spans="1:5" ht="39.950000000000003" customHeight="1" x14ac:dyDescent="0.2">
      <c r="A4" s="63" t="s">
        <v>144</v>
      </c>
      <c r="B4" s="63"/>
      <c r="C4" s="63"/>
      <c r="D4" s="63"/>
    </row>
    <row r="5" spans="1:5" ht="21.6" customHeight="1" x14ac:dyDescent="0.2">
      <c r="A5" s="2" t="s">
        <v>0</v>
      </c>
      <c r="B5" s="2" t="s">
        <v>0</v>
      </c>
      <c r="C5" s="26"/>
      <c r="D5" s="48" t="s">
        <v>102</v>
      </c>
    </row>
    <row r="6" spans="1:5" ht="41.25" customHeight="1" x14ac:dyDescent="0.2">
      <c r="A6" s="6" t="s">
        <v>1</v>
      </c>
      <c r="B6" s="6" t="s">
        <v>2</v>
      </c>
      <c r="C6" s="19" t="s">
        <v>94</v>
      </c>
      <c r="D6" s="19" t="s">
        <v>98</v>
      </c>
    </row>
    <row r="7" spans="1:5" ht="28.9" customHeight="1" x14ac:dyDescent="0.2">
      <c r="A7" s="7" t="s">
        <v>0</v>
      </c>
      <c r="B7" s="13" t="s">
        <v>3</v>
      </c>
      <c r="C7" s="20">
        <f>C8+C37</f>
        <v>263240295.06999999</v>
      </c>
      <c r="D7" s="20">
        <f>D8+D37</f>
        <v>270641735.06999999</v>
      </c>
      <c r="E7" s="15"/>
    </row>
    <row r="8" spans="1:5" ht="14.45" customHeight="1" x14ac:dyDescent="0.2">
      <c r="A8" s="13" t="s">
        <v>0</v>
      </c>
      <c r="B8" s="8" t="s">
        <v>4</v>
      </c>
      <c r="C8" s="21">
        <f>C9+C15+C25+C34</f>
        <v>226549148.69999999</v>
      </c>
      <c r="D8" s="21">
        <f>D9+D15+D25+D34</f>
        <v>233923248.69999999</v>
      </c>
      <c r="E8" s="15"/>
    </row>
    <row r="9" spans="1:5" ht="14.45" customHeight="1" x14ac:dyDescent="0.2">
      <c r="A9" s="7" t="s">
        <v>5</v>
      </c>
      <c r="B9" s="16" t="s">
        <v>6</v>
      </c>
      <c r="C9" s="37">
        <f t="shared" ref="C9:D9" si="0">C10</f>
        <v>188552000</v>
      </c>
      <c r="D9" s="37">
        <f t="shared" si="0"/>
        <v>195731000</v>
      </c>
    </row>
    <row r="10" spans="1:5" ht="28.9" customHeight="1" x14ac:dyDescent="0.2">
      <c r="A10" s="7" t="s">
        <v>7</v>
      </c>
      <c r="B10" s="13" t="s">
        <v>8</v>
      </c>
      <c r="C10" s="35">
        <f>C11+C12+C13+C14</f>
        <v>188552000</v>
      </c>
      <c r="D10" s="35">
        <f>D11+D12+D13+D14</f>
        <v>195731000</v>
      </c>
    </row>
    <row r="11" spans="1:5" ht="68.25" customHeight="1" x14ac:dyDescent="0.2">
      <c r="A11" s="3" t="s">
        <v>112</v>
      </c>
      <c r="B11" s="49" t="s">
        <v>106</v>
      </c>
      <c r="C11" s="44">
        <v>186724000</v>
      </c>
      <c r="D11" s="44">
        <v>193834000</v>
      </c>
      <c r="E11" s="34"/>
    </row>
    <row r="12" spans="1:5" ht="99.75" customHeight="1" x14ac:dyDescent="0.2">
      <c r="A12" s="3" t="s">
        <v>113</v>
      </c>
      <c r="B12" s="51" t="s">
        <v>110</v>
      </c>
      <c r="C12" s="44">
        <v>416600</v>
      </c>
      <c r="D12" s="44">
        <v>432500</v>
      </c>
      <c r="E12" s="34"/>
    </row>
    <row r="13" spans="1:5" ht="29.25" customHeight="1" x14ac:dyDescent="0.2">
      <c r="A13" s="3" t="s">
        <v>114</v>
      </c>
      <c r="B13" s="51" t="s">
        <v>111</v>
      </c>
      <c r="C13" s="44">
        <v>340100</v>
      </c>
      <c r="D13" s="44">
        <v>353100</v>
      </c>
      <c r="E13" s="34"/>
    </row>
    <row r="14" spans="1:5" ht="92.25" customHeight="1" x14ac:dyDescent="0.2">
      <c r="A14" s="3" t="s">
        <v>115</v>
      </c>
      <c r="B14" s="58" t="s">
        <v>109</v>
      </c>
      <c r="C14" s="44">
        <v>1071300</v>
      </c>
      <c r="D14" s="44">
        <v>1111400</v>
      </c>
      <c r="E14" s="34"/>
    </row>
    <row r="15" spans="1:5" ht="44.25" customHeight="1" x14ac:dyDescent="0.2">
      <c r="A15" s="7" t="s">
        <v>9</v>
      </c>
      <c r="B15" s="13" t="s">
        <v>10</v>
      </c>
      <c r="C15" s="35">
        <f>C16</f>
        <v>773410</v>
      </c>
      <c r="D15" s="35">
        <f>D16</f>
        <v>968510</v>
      </c>
    </row>
    <row r="16" spans="1:5" ht="39.75" customHeight="1" x14ac:dyDescent="0.2">
      <c r="A16" s="3" t="s">
        <v>116</v>
      </c>
      <c r="B16" s="5" t="s">
        <v>10</v>
      </c>
      <c r="C16" s="44">
        <f>C17+C18+C19+C20+C21+C22+C23+C24</f>
        <v>773410</v>
      </c>
      <c r="D16" s="44">
        <f>D17+D18+D19+D20+D21+D22+D23+D24</f>
        <v>968510</v>
      </c>
    </row>
    <row r="17" spans="1:5" ht="57" customHeight="1" x14ac:dyDescent="0.2">
      <c r="A17" s="3" t="s">
        <v>67</v>
      </c>
      <c r="B17" s="11" t="s">
        <v>68</v>
      </c>
      <c r="C17" s="44">
        <v>0</v>
      </c>
      <c r="D17" s="44">
        <v>0</v>
      </c>
    </row>
    <row r="18" spans="1:5" ht="69.75" customHeight="1" x14ac:dyDescent="0.2">
      <c r="A18" s="3" t="s">
        <v>69</v>
      </c>
      <c r="B18" s="11" t="s">
        <v>70</v>
      </c>
      <c r="C18" s="44">
        <v>0</v>
      </c>
      <c r="D18" s="44">
        <v>0</v>
      </c>
    </row>
    <row r="19" spans="1:5" ht="62.25" customHeight="1" x14ac:dyDescent="0.2">
      <c r="A19" s="3" t="s">
        <v>71</v>
      </c>
      <c r="B19" s="4" t="s">
        <v>72</v>
      </c>
      <c r="C19" s="44">
        <v>0</v>
      </c>
      <c r="D19" s="44">
        <v>0</v>
      </c>
    </row>
    <row r="20" spans="1:5" ht="62.25" customHeight="1" x14ac:dyDescent="0.2">
      <c r="A20" s="3" t="s">
        <v>73</v>
      </c>
      <c r="B20" s="4" t="s">
        <v>74</v>
      </c>
      <c r="C20" s="44">
        <v>0</v>
      </c>
      <c r="D20" s="44">
        <v>0</v>
      </c>
    </row>
    <row r="21" spans="1:5" ht="52.5" customHeight="1" x14ac:dyDescent="0.2">
      <c r="A21" s="3" t="s">
        <v>133</v>
      </c>
      <c r="B21" s="11" t="s">
        <v>68</v>
      </c>
      <c r="C21" s="44">
        <v>368980</v>
      </c>
      <c r="D21" s="44">
        <v>463195</v>
      </c>
    </row>
    <row r="22" spans="1:5" ht="52.5" customHeight="1" x14ac:dyDescent="0.2">
      <c r="A22" s="3" t="s">
        <v>134</v>
      </c>
      <c r="B22" s="11" t="s">
        <v>70</v>
      </c>
      <c r="C22" s="44">
        <v>2520</v>
      </c>
      <c r="D22" s="44">
        <v>3080</v>
      </c>
    </row>
    <row r="23" spans="1:5" ht="52.5" customHeight="1" x14ac:dyDescent="0.2">
      <c r="A23" s="3" t="s">
        <v>135</v>
      </c>
      <c r="B23" s="4" t="s">
        <v>72</v>
      </c>
      <c r="C23" s="44">
        <v>450230</v>
      </c>
      <c r="D23" s="44">
        <v>559275</v>
      </c>
    </row>
    <row r="24" spans="1:5" ht="52.5" customHeight="1" x14ac:dyDescent="0.2">
      <c r="A24" s="3" t="s">
        <v>136</v>
      </c>
      <c r="B24" s="4" t="s">
        <v>74</v>
      </c>
      <c r="C24" s="44">
        <v>-48320</v>
      </c>
      <c r="D24" s="44">
        <v>-57040</v>
      </c>
    </row>
    <row r="25" spans="1:5" ht="14.45" customHeight="1" x14ac:dyDescent="0.2">
      <c r="A25" s="7" t="s">
        <v>11</v>
      </c>
      <c r="B25" s="13" t="s">
        <v>12</v>
      </c>
      <c r="C25" s="36">
        <f t="shared" ref="C25" si="1">C26+C29</f>
        <v>36963738.699999996</v>
      </c>
      <c r="D25" s="36">
        <f t="shared" ref="D25" si="2">D26+D29</f>
        <v>36963738.699999996</v>
      </c>
      <c r="E25" s="15"/>
    </row>
    <row r="26" spans="1:5" ht="14.45" customHeight="1" x14ac:dyDescent="0.2">
      <c r="A26" s="7" t="s">
        <v>13</v>
      </c>
      <c r="B26" s="13" t="s">
        <v>14</v>
      </c>
      <c r="C26" s="35">
        <f>C27+C28</f>
        <v>2268000</v>
      </c>
      <c r="D26" s="35">
        <f t="shared" ref="D26" si="3">D27+D28</f>
        <v>2268000</v>
      </c>
    </row>
    <row r="27" spans="1:5" ht="41.25" customHeight="1" x14ac:dyDescent="0.2">
      <c r="A27" s="10" t="s">
        <v>15</v>
      </c>
      <c r="B27" s="5" t="s">
        <v>16</v>
      </c>
      <c r="C27" s="44">
        <v>2218000</v>
      </c>
      <c r="D27" s="44">
        <v>2218000</v>
      </c>
    </row>
    <row r="28" spans="1:5" ht="59.25" customHeight="1" x14ac:dyDescent="0.2">
      <c r="A28" s="3" t="s">
        <v>75</v>
      </c>
      <c r="B28" s="9" t="s">
        <v>76</v>
      </c>
      <c r="C28" s="44">
        <v>50000</v>
      </c>
      <c r="D28" s="44">
        <v>50000</v>
      </c>
    </row>
    <row r="29" spans="1:5" ht="14.45" customHeight="1" x14ac:dyDescent="0.2">
      <c r="A29" s="7" t="s">
        <v>17</v>
      </c>
      <c r="B29" s="13" t="s">
        <v>18</v>
      </c>
      <c r="C29" s="35">
        <f t="shared" ref="C29" si="4">C30+C31+C33+C32</f>
        <v>34695738.699999996</v>
      </c>
      <c r="D29" s="35">
        <f t="shared" ref="D29" si="5">D30+D31+D33+D32</f>
        <v>34695738.699999996</v>
      </c>
    </row>
    <row r="30" spans="1:5" ht="30.75" customHeight="1" x14ac:dyDescent="0.2">
      <c r="A30" s="3" t="s">
        <v>117</v>
      </c>
      <c r="B30" s="5" t="s">
        <v>19</v>
      </c>
      <c r="C30" s="45">
        <f>759379+24766335.11+6302939.29</f>
        <v>31828653.399999999</v>
      </c>
      <c r="D30" s="45">
        <v>31828653.399999999</v>
      </c>
    </row>
    <row r="31" spans="1:5" ht="43.5" customHeight="1" x14ac:dyDescent="0.2">
      <c r="A31" s="3" t="s">
        <v>78</v>
      </c>
      <c r="B31" s="9" t="s">
        <v>79</v>
      </c>
      <c r="C31" s="38"/>
      <c r="D31" s="38"/>
    </row>
    <row r="32" spans="1:5" ht="53.25" customHeight="1" x14ac:dyDescent="0.2">
      <c r="A32" s="3" t="s">
        <v>80</v>
      </c>
      <c r="B32" s="9" t="s">
        <v>81</v>
      </c>
      <c r="C32" s="45">
        <f>2867085.3</f>
        <v>2867085.3</v>
      </c>
      <c r="D32" s="45">
        <v>2867085.3</v>
      </c>
    </row>
    <row r="33" spans="1:6" ht="41.25" customHeight="1" x14ac:dyDescent="0.2">
      <c r="A33" s="3" t="s">
        <v>82</v>
      </c>
      <c r="B33" s="9" t="s">
        <v>83</v>
      </c>
      <c r="C33" s="38"/>
      <c r="D33" s="38"/>
    </row>
    <row r="34" spans="1:6" ht="14.45" customHeight="1" x14ac:dyDescent="0.2">
      <c r="A34" s="7" t="s">
        <v>20</v>
      </c>
      <c r="B34" s="13" t="s">
        <v>21</v>
      </c>
      <c r="C34" s="35">
        <f t="shared" ref="C34:D35" si="6">C35</f>
        <v>260000</v>
      </c>
      <c r="D34" s="35">
        <f t="shared" si="6"/>
        <v>260000</v>
      </c>
    </row>
    <row r="35" spans="1:6" ht="29.25" customHeight="1" x14ac:dyDescent="0.2">
      <c r="A35" s="7" t="s">
        <v>22</v>
      </c>
      <c r="B35" s="13" t="s">
        <v>23</v>
      </c>
      <c r="C35" s="35">
        <f t="shared" si="6"/>
        <v>260000</v>
      </c>
      <c r="D35" s="35">
        <f t="shared" si="6"/>
        <v>260000</v>
      </c>
    </row>
    <row r="36" spans="1:6" ht="68.25" customHeight="1" x14ac:dyDescent="0.2">
      <c r="A36" s="10" t="s">
        <v>24</v>
      </c>
      <c r="B36" s="5" t="s">
        <v>25</v>
      </c>
      <c r="C36" s="44">
        <v>260000</v>
      </c>
      <c r="D36" s="44">
        <v>260000</v>
      </c>
    </row>
    <row r="37" spans="1:6" ht="14.45" customHeight="1" x14ac:dyDescent="0.2">
      <c r="A37" s="13" t="s">
        <v>0</v>
      </c>
      <c r="B37" s="8" t="s">
        <v>26</v>
      </c>
      <c r="C37" s="39">
        <f t="shared" ref="C37" si="7">C38+C46+C49+C52</f>
        <v>36691146.369999997</v>
      </c>
      <c r="D37" s="39">
        <f>D38+D46+D49+D52</f>
        <v>36718486.369999997</v>
      </c>
      <c r="E37" s="15"/>
    </row>
    <row r="38" spans="1:6" ht="43.5" customHeight="1" x14ac:dyDescent="0.2">
      <c r="A38" s="7" t="s">
        <v>27</v>
      </c>
      <c r="B38" s="13" t="s">
        <v>28</v>
      </c>
      <c r="C38" s="36">
        <f>C39+C43</f>
        <v>23769006.459999997</v>
      </c>
      <c r="D38" s="36">
        <f t="shared" ref="D38" si="8">D39+D43</f>
        <v>23796346.459999997</v>
      </c>
      <c r="E38" s="15"/>
    </row>
    <row r="39" spans="1:6" ht="67.5" customHeight="1" x14ac:dyDescent="0.2">
      <c r="A39" s="7" t="s">
        <v>29</v>
      </c>
      <c r="B39" s="13" t="s">
        <v>30</v>
      </c>
      <c r="C39" s="40">
        <f t="shared" ref="C39" si="9">C40+C41+C42</f>
        <v>19933474.729999997</v>
      </c>
      <c r="D39" s="40">
        <f t="shared" ref="D39" si="10">D40+D41+D42</f>
        <v>19960814.729999997</v>
      </c>
    </row>
    <row r="40" spans="1:6" ht="65.25" customHeight="1" x14ac:dyDescent="0.2">
      <c r="A40" s="10" t="s">
        <v>31</v>
      </c>
      <c r="B40" s="5" t="s">
        <v>32</v>
      </c>
      <c r="C40" s="44">
        <v>8314676.79</v>
      </c>
      <c r="D40" s="44">
        <v>8314676.79</v>
      </c>
    </row>
    <row r="41" spans="1:6" ht="66.75" customHeight="1" x14ac:dyDescent="0.2">
      <c r="A41" s="10" t="s">
        <v>33</v>
      </c>
      <c r="B41" s="5" t="s">
        <v>34</v>
      </c>
      <c r="C41" s="46">
        <v>683450</v>
      </c>
      <c r="D41" s="46">
        <v>710790</v>
      </c>
      <c r="F41" s="32"/>
    </row>
    <row r="42" spans="1:6" ht="41.25" customHeight="1" x14ac:dyDescent="0.2">
      <c r="A42" s="3" t="s">
        <v>96</v>
      </c>
      <c r="B42" s="11" t="s">
        <v>103</v>
      </c>
      <c r="C42" s="44">
        <v>10935347.939999999</v>
      </c>
      <c r="D42" s="44">
        <v>10935347.939999999</v>
      </c>
    </row>
    <row r="43" spans="1:6" ht="69.75" customHeight="1" x14ac:dyDescent="0.2">
      <c r="A43" s="7" t="s">
        <v>35</v>
      </c>
      <c r="B43" s="13" t="s">
        <v>36</v>
      </c>
      <c r="C43" s="40">
        <f>C44+C45</f>
        <v>3835531.73</v>
      </c>
      <c r="D43" s="40">
        <f>D44+D45</f>
        <v>3835531.73</v>
      </c>
    </row>
    <row r="44" spans="1:6" ht="66.75" customHeight="1" x14ac:dyDescent="0.2">
      <c r="A44" s="10" t="s">
        <v>37</v>
      </c>
      <c r="B44" s="5" t="s">
        <v>38</v>
      </c>
      <c r="C44" s="44">
        <v>3835531.73</v>
      </c>
      <c r="D44" s="44">
        <v>3835531.73</v>
      </c>
    </row>
    <row r="45" spans="1:6" ht="27" customHeight="1" x14ac:dyDescent="0.2">
      <c r="A45" s="30" t="s">
        <v>92</v>
      </c>
      <c r="B45" s="31" t="s">
        <v>95</v>
      </c>
      <c r="C45" s="44">
        <v>0</v>
      </c>
      <c r="D45" s="44">
        <v>0</v>
      </c>
    </row>
    <row r="46" spans="1:6" ht="26.25" customHeight="1" x14ac:dyDescent="0.2">
      <c r="A46" s="7" t="s">
        <v>39</v>
      </c>
      <c r="B46" s="13" t="s">
        <v>40</v>
      </c>
      <c r="C46" s="35">
        <f t="shared" ref="C46:D47" si="11">C47</f>
        <v>12160549.91</v>
      </c>
      <c r="D46" s="35">
        <f t="shared" si="11"/>
        <v>12160549.91</v>
      </c>
    </row>
    <row r="47" spans="1:6" ht="16.5" customHeight="1" x14ac:dyDescent="0.2">
      <c r="A47" s="7" t="s">
        <v>41</v>
      </c>
      <c r="B47" s="13" t="s">
        <v>42</v>
      </c>
      <c r="C47" s="35">
        <f t="shared" si="11"/>
        <v>12160549.91</v>
      </c>
      <c r="D47" s="35">
        <f t="shared" si="11"/>
        <v>12160549.91</v>
      </c>
    </row>
    <row r="48" spans="1:6" ht="28.9" customHeight="1" x14ac:dyDescent="0.2">
      <c r="A48" s="10" t="s">
        <v>43</v>
      </c>
      <c r="B48" s="5" t="s">
        <v>44</v>
      </c>
      <c r="C48" s="44">
        <v>12160549.91</v>
      </c>
      <c r="D48" s="44">
        <v>12160549.91</v>
      </c>
    </row>
    <row r="49" spans="1:4" ht="29.25" customHeight="1" x14ac:dyDescent="0.2">
      <c r="A49" s="7" t="s">
        <v>45</v>
      </c>
      <c r="B49" s="13" t="s">
        <v>46</v>
      </c>
      <c r="C49" s="35">
        <f>C50</f>
        <v>650000</v>
      </c>
      <c r="D49" s="35">
        <f t="shared" ref="C49:D50" si="12">D50</f>
        <v>650000</v>
      </c>
    </row>
    <row r="50" spans="1:4" ht="57" customHeight="1" x14ac:dyDescent="0.2">
      <c r="A50" s="7" t="s">
        <v>47</v>
      </c>
      <c r="B50" s="13" t="s">
        <v>48</v>
      </c>
      <c r="C50" s="35">
        <f t="shared" si="12"/>
        <v>650000</v>
      </c>
      <c r="D50" s="35">
        <f t="shared" si="12"/>
        <v>650000</v>
      </c>
    </row>
    <row r="51" spans="1:4" ht="44.25" customHeight="1" x14ac:dyDescent="0.2">
      <c r="A51" s="10" t="s">
        <v>49</v>
      </c>
      <c r="B51" s="5" t="s">
        <v>50</v>
      </c>
      <c r="C51" s="44">
        <v>650000</v>
      </c>
      <c r="D51" s="44">
        <v>650000</v>
      </c>
    </row>
    <row r="52" spans="1:4" ht="14.45" customHeight="1" x14ac:dyDescent="0.2">
      <c r="A52" s="7" t="s">
        <v>51</v>
      </c>
      <c r="B52" s="13" t="s">
        <v>52</v>
      </c>
      <c r="C52" s="35">
        <f t="shared" ref="C52:D53" si="13">C53</f>
        <v>111590</v>
      </c>
      <c r="D52" s="35">
        <f t="shared" si="13"/>
        <v>111590</v>
      </c>
    </row>
    <row r="53" spans="1:4" ht="14.45" customHeight="1" x14ac:dyDescent="0.2">
      <c r="A53" s="7" t="s">
        <v>53</v>
      </c>
      <c r="B53" s="13" t="s">
        <v>54</v>
      </c>
      <c r="C53" s="35">
        <f t="shared" si="13"/>
        <v>111590</v>
      </c>
      <c r="D53" s="35">
        <f t="shared" si="13"/>
        <v>111590</v>
      </c>
    </row>
    <row r="54" spans="1:4" ht="19.5" customHeight="1" x14ac:dyDescent="0.2">
      <c r="A54" s="10" t="s">
        <v>55</v>
      </c>
      <c r="B54" s="5" t="s">
        <v>56</v>
      </c>
      <c r="C54" s="45">
        <v>111590</v>
      </c>
      <c r="D54" s="45">
        <v>111590</v>
      </c>
    </row>
    <row r="55" spans="1:4" ht="14.45" customHeight="1" x14ac:dyDescent="0.2">
      <c r="A55" s="7" t="s">
        <v>0</v>
      </c>
      <c r="B55" s="8" t="s">
        <v>57</v>
      </c>
      <c r="C55" s="24">
        <f>C56+C62</f>
        <v>5166900</v>
      </c>
      <c r="D55" s="24">
        <f>D56+D62</f>
        <v>5359800</v>
      </c>
    </row>
    <row r="56" spans="1:4" ht="40.5" customHeight="1" x14ac:dyDescent="0.2">
      <c r="A56" s="7" t="s">
        <v>58</v>
      </c>
      <c r="B56" s="13" t="s">
        <v>59</v>
      </c>
      <c r="C56" s="36">
        <f>C57+C60+C58+C59+C61</f>
        <v>5166900</v>
      </c>
      <c r="D56" s="22">
        <f>D57+D60+D58+D59+D61</f>
        <v>5359800</v>
      </c>
    </row>
    <row r="57" spans="1:4" ht="28.5" customHeight="1" x14ac:dyDescent="0.2">
      <c r="A57" s="10" t="s">
        <v>60</v>
      </c>
      <c r="B57" s="5" t="s">
        <v>61</v>
      </c>
      <c r="C57" s="28">
        <v>0</v>
      </c>
      <c r="D57" s="28">
        <v>0</v>
      </c>
    </row>
    <row r="58" spans="1:4" ht="56.25" hidden="1" customHeight="1" x14ac:dyDescent="0.2">
      <c r="A58" s="10" t="s">
        <v>86</v>
      </c>
      <c r="B58" s="5" t="s">
        <v>87</v>
      </c>
      <c r="C58" s="28">
        <v>0</v>
      </c>
      <c r="D58" s="28">
        <v>0</v>
      </c>
    </row>
    <row r="59" spans="1:4" ht="29.25" customHeight="1" x14ac:dyDescent="0.2">
      <c r="A59" s="10" t="s">
        <v>88</v>
      </c>
      <c r="B59" s="5" t="s">
        <v>89</v>
      </c>
      <c r="C59" s="45">
        <v>172200</v>
      </c>
      <c r="D59" s="45">
        <v>172200</v>
      </c>
    </row>
    <row r="60" spans="1:4" ht="43.35" customHeight="1" x14ac:dyDescent="0.2">
      <c r="A60" s="10" t="s">
        <v>84</v>
      </c>
      <c r="B60" s="5" t="s">
        <v>85</v>
      </c>
      <c r="C60" s="45">
        <v>4994700</v>
      </c>
      <c r="D60" s="45">
        <v>5187600</v>
      </c>
    </row>
    <row r="61" spans="1:4" ht="56.25" customHeight="1" x14ac:dyDescent="0.2">
      <c r="A61" s="10" t="s">
        <v>90</v>
      </c>
      <c r="B61" s="5" t="s">
        <v>91</v>
      </c>
      <c r="C61" s="28">
        <v>0</v>
      </c>
      <c r="D61" s="28">
        <v>0</v>
      </c>
    </row>
    <row r="62" spans="1:4" ht="22.5" customHeight="1" x14ac:dyDescent="0.2">
      <c r="A62" s="7" t="s">
        <v>62</v>
      </c>
      <c r="B62" s="13" t="s">
        <v>63</v>
      </c>
      <c r="C62" s="22">
        <f>C63+C64</f>
        <v>0</v>
      </c>
      <c r="D62" s="22">
        <f>D63+D64</f>
        <v>0</v>
      </c>
    </row>
    <row r="63" spans="1:4" ht="28.9" customHeight="1" x14ac:dyDescent="0.2">
      <c r="A63" s="7" t="s">
        <v>64</v>
      </c>
      <c r="B63" s="13" t="s">
        <v>93</v>
      </c>
      <c r="C63" s="22">
        <v>0</v>
      </c>
      <c r="D63" s="22">
        <v>0</v>
      </c>
    </row>
    <row r="64" spans="1:4" ht="28.9" customHeight="1" x14ac:dyDescent="0.2">
      <c r="A64" s="3" t="s">
        <v>131</v>
      </c>
      <c r="B64" s="5" t="s">
        <v>65</v>
      </c>
      <c r="C64" s="28">
        <v>0</v>
      </c>
      <c r="D64" s="28">
        <v>0</v>
      </c>
    </row>
    <row r="65" spans="1:6" ht="21.6" customHeight="1" x14ac:dyDescent="0.2">
      <c r="A65" s="61" t="s">
        <v>66</v>
      </c>
      <c r="B65" s="61"/>
      <c r="C65" s="20">
        <f>C8+C37+C55</f>
        <v>268407195.06999999</v>
      </c>
      <c r="D65" s="20">
        <f>D8+D37+D55</f>
        <v>276001535.06999999</v>
      </c>
      <c r="E65" s="12"/>
      <c r="F65" s="12"/>
    </row>
    <row r="66" spans="1:6" x14ac:dyDescent="0.2">
      <c r="C66" s="29"/>
      <c r="D66" s="29"/>
    </row>
  </sheetData>
  <mergeCells count="3">
    <mergeCell ref="B2:D2"/>
    <mergeCell ref="A4:D4"/>
    <mergeCell ref="A65:B65"/>
  </mergeCells>
  <pageMargins left="0.39370078740157483" right="0.39370078740157483" top="0.39370078740157483" bottom="0.39370078740157483" header="0.31496062992125984" footer="0.31496062992125984"/>
  <pageSetup paperSize="9" scale="59" orientation="portrait" r:id="rId1"/>
  <headerFooter>
    <oddFooter>&amp;C&amp;P из &amp;N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</vt:lpstr>
      <vt:lpstr>2024-2025</vt:lpstr>
      <vt:lpstr>'2023'!Заголовки_для_печати</vt:lpstr>
      <vt:lpstr>'2024-2025'!Заголовки_для_печати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Городской Совет</dc:creator>
  <cp:lastModifiedBy>Городской Совет</cp:lastModifiedBy>
  <cp:lastPrinted>2023-10-05T23:58:03Z</cp:lastPrinted>
  <dcterms:created xsi:type="dcterms:W3CDTF">2006-09-16T00:00:00Z</dcterms:created>
  <dcterms:modified xsi:type="dcterms:W3CDTF">2023-10-31T01:29:07Z</dcterms:modified>
</cp:coreProperties>
</file>